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3 " sheetId="4" r:id="rId1"/>
  </sheets>
  <calcPr calcId="125725"/>
</workbook>
</file>

<file path=xl/calcChain.xml><?xml version="1.0" encoding="utf-8"?>
<calcChain xmlns="http://schemas.openxmlformats.org/spreadsheetml/2006/main">
  <c r="G93" i="4"/>
  <c r="G94"/>
  <c r="I135"/>
  <c r="H135"/>
  <c r="G135"/>
  <c r="I129"/>
  <c r="H129"/>
  <c r="G129"/>
  <c r="I125"/>
  <c r="H125"/>
  <c r="G125"/>
  <c r="I124"/>
  <c r="H124"/>
  <c r="G124"/>
  <c r="I123"/>
  <c r="H123"/>
  <c r="G123"/>
  <c r="I118"/>
  <c r="H118"/>
  <c r="G118"/>
  <c r="I117"/>
  <c r="H117"/>
  <c r="G117"/>
  <c r="I116"/>
  <c r="H116"/>
  <c r="G116"/>
  <c r="I115"/>
  <c r="H115"/>
  <c r="G115"/>
  <c r="I112"/>
  <c r="H112"/>
  <c r="G112"/>
  <c r="I109"/>
  <c r="H109"/>
  <c r="I106"/>
  <c r="H106"/>
  <c r="G106"/>
  <c r="I98"/>
  <c r="H98"/>
  <c r="G98"/>
  <c r="I95"/>
  <c r="H95"/>
  <c r="H76" s="1"/>
  <c r="I94"/>
  <c r="H94"/>
  <c r="I93"/>
  <c r="H93"/>
  <c r="I89"/>
  <c r="H89"/>
  <c r="G89"/>
  <c r="G82"/>
  <c r="G77" s="1"/>
  <c r="G76" s="1"/>
  <c r="I76"/>
  <c r="I67"/>
  <c r="H67"/>
  <c r="G67"/>
  <c r="G63"/>
  <c r="G62"/>
  <c r="I55"/>
  <c r="H55"/>
  <c r="G55"/>
  <c r="I54"/>
  <c r="H54"/>
  <c r="H53" s="1"/>
  <c r="G54"/>
  <c r="I53"/>
  <c r="G53"/>
  <c r="H50"/>
  <c r="G50"/>
  <c r="H49"/>
  <c r="G49"/>
  <c r="I48"/>
  <c r="H48"/>
  <c r="G48"/>
  <c r="H47"/>
  <c r="G47"/>
  <c r="I42"/>
  <c r="H42"/>
  <c r="I41"/>
  <c r="H41"/>
  <c r="I40"/>
  <c r="H40"/>
  <c r="G40"/>
  <c r="I37"/>
  <c r="H37"/>
  <c r="G37"/>
  <c r="I36"/>
  <c r="H36"/>
  <c r="G36"/>
  <c r="I35"/>
  <c r="H35"/>
  <c r="H12" s="1"/>
  <c r="H140" s="1"/>
  <c r="H11" s="1"/>
  <c r="G35"/>
  <c r="I31"/>
  <c r="H31"/>
  <c r="G31"/>
  <c r="I30"/>
  <c r="H30"/>
  <c r="G30"/>
  <c r="I20"/>
  <c r="H20"/>
  <c r="G20"/>
  <c r="I19"/>
  <c r="H19"/>
  <c r="G19"/>
  <c r="I18"/>
  <c r="H18"/>
  <c r="G18"/>
  <c r="G12" s="1"/>
  <c r="G140" s="1"/>
  <c r="G11" s="1"/>
  <c r="I13"/>
  <c r="H13"/>
  <c r="G13"/>
  <c r="I12"/>
  <c r="I140" s="1"/>
  <c r="I11" s="1"/>
</calcChain>
</file>

<file path=xl/sharedStrings.xml><?xml version="1.0" encoding="utf-8"?>
<sst xmlns="http://schemas.openxmlformats.org/spreadsheetml/2006/main" count="383" uniqueCount="118">
  <si>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</si>
  <si>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</si>
  <si>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</si>
  <si>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</si>
  <si>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</si>
  <si>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</si>
  <si>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</si>
  <si>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</si>
  <si>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</si>
  <si>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</si>
  <si>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</si>
  <si>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</si>
  <si>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</si>
  <si>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</si>
  <si>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</si>
  <si>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</si>
  <si>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</si>
  <si>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</si>
  <si>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</si>
  <si>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</si>
  <si>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</si>
  <si>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</si>
  <si>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</si>
  <si>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</si>
  <si>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</si>
  <si>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</si>
  <si>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</si>
  <si>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</si>
  <si>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</si>
  <si>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</si>
  <si>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</si>
  <si>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</si>
  <si>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</si>
  <si>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</si>
  <si>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</si>
  <si>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</si>
  <si>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</si>
  <si>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</si>
  <si>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</si>
  <si>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</si>
  <si>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</si>
  <si>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</si>
  <si>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</si>
  <si>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</si>
  <si>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</si>
  <si>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</si>
  <si>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</si>
  <si>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</si>
  <si>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</si>
  <si>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</si>
  <si>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</si>
  <si>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</si>
  <si>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</si>
  <si>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</si>
  <si>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</si>
  <si>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</si>
  <si>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</si>
  <si>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</si>
  <si>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</si>
  <si>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</si>
  <si>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</si>
  <si>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</si>
  <si>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</si>
  <si>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</si>
  <si>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</si>
  <si>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</si>
  <si>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</si>
  <si>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</si>
  <si>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</si>
  <si>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</si>
  <si>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</si>
  <si>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</si>
  <si>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</si>
  <si>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</si>
  <si>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</si>
  <si>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</si>
  <si>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</si>
  <si>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</si>
  <si>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</si>
  <si>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</si>
  <si>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</si>
  <si>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</si>
  <si>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</si>
  <si>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</si>
  <si>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</si>
  <si>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</si>
  <si>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</si>
  <si>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</si>
  <si>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</si>
  <si>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</si>
  <si>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</si>
  <si>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</si>
  <si>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</si>
  <si>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</si>
  <si>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</si>
  <si>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</si>
  <si>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</si>
  <si>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</si>
  <si>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</si>
  <si>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</si>
  <si>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</si>
  <si>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</si>
  <si>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</si>
  <si>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</si>
  <si>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</si>
  <si>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</si>
  <si>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</si>
  <si>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</si>
  <si>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</si>
  <si>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</si>
  <si>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</si>
  <si>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</si>
  <si>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</si>
  <si>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</si>
  <si>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</si>
  <si>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</si>
  <si>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</si>
  <si>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Приложение 3                                             к решению 30-ой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                                                                              от 25.12.2023г. №130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</si>
</sst>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5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4" fontId="4" fillId="0" borderId="5" xfId="3" applyNumberFormat="1" applyFont="1" applyFill="1" applyBorder="1" applyAlignment="1" applyProtection="1">
      <alignment horizontal="centerContinuous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4" fontId="3" fillId="0" borderId="5" xfId="3" applyNumberFormat="1" applyFont="1" applyFill="1" applyBorder="1" applyAlignment="1" applyProtection="1">
      <alignment horizontal="centerContinuous" wrapText="1"/>
      <protection hidden="1"/>
    </xf>
    <xf numFmtId="164" fontId="3" fillId="0" borderId="6" xfId="3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4" fontId="4" fillId="0" borderId="1" xfId="3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0" borderId="8" xfId="3" applyNumberFormat="1" applyFont="1" applyFill="1" applyBorder="1" applyAlignment="1" applyProtection="1">
      <alignment horizontal="centerContinuous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164" fontId="4" fillId="2" borderId="7" xfId="0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zoomScaleNormal="100" workbookViewId="0">
      <selection activeCell="N9" sqref="N9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83" t="s">
        <v>117</v>
      </c>
      <c r="I1" s="83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83"/>
      <c r="I2" s="83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83"/>
      <c r="I3" s="83"/>
      <c r="J3" s="4"/>
    </row>
    <row r="4" spans="1:10" ht="113.25" customHeight="1">
      <c r="A4" s="1"/>
      <c r="B4" s="1"/>
      <c r="C4" s="1"/>
      <c r="D4" s="1"/>
      <c r="E4" s="1"/>
      <c r="F4" s="4"/>
      <c r="G4" s="4"/>
      <c r="H4" s="83"/>
      <c r="I4" s="83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84" t="s">
        <v>100</v>
      </c>
      <c r="B6" s="84"/>
      <c r="C6" s="84"/>
      <c r="D6" s="84"/>
      <c r="E6" s="84"/>
      <c r="F6" s="84"/>
      <c r="G6" s="84"/>
      <c r="H6" s="84"/>
      <c r="I6" s="84"/>
      <c r="J6" s="5"/>
    </row>
    <row r="7" spans="1:10" ht="26.25" customHeight="1">
      <c r="A7" s="84"/>
      <c r="B7" s="84"/>
      <c r="C7" s="84"/>
      <c r="D7" s="84"/>
      <c r="E7" s="84"/>
      <c r="F7" s="84"/>
      <c r="G7" s="84"/>
      <c r="H7" s="84"/>
      <c r="I7" s="84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G140</f>
        <v>23646635</v>
      </c>
      <c r="H11" s="19">
        <f>H140</f>
        <v>5006088</v>
      </c>
      <c r="I11" s="19">
        <f>I140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6183598</v>
      </c>
      <c r="H12" s="15">
        <f>H13+H18+H30+H35+H40</f>
        <v>3665295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978862</v>
      </c>
      <c r="H13" s="30">
        <f>H17</f>
        <v>922551</v>
      </c>
      <c r="I13" s="30">
        <f>I17</f>
        <v>922551</v>
      </c>
      <c r="J13" s="22"/>
    </row>
    <row r="14" spans="1:10" ht="29.2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978862</v>
      </c>
      <c r="H14" s="37">
        <v>922551</v>
      </c>
      <c r="I14" s="37">
        <v>922551</v>
      </c>
      <c r="J14" s="22"/>
    </row>
    <row r="15" spans="1:10" ht="25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978862</v>
      </c>
      <c r="H15" s="37">
        <v>922551</v>
      </c>
      <c r="I15" s="37">
        <v>922551</v>
      </c>
      <c r="J15" s="22"/>
    </row>
    <row r="16" spans="1:10" ht="66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978862</v>
      </c>
      <c r="H16" s="37">
        <v>922551</v>
      </c>
      <c r="I16" s="37">
        <v>922551</v>
      </c>
      <c r="J16" s="22"/>
    </row>
    <row r="17" spans="1:10" ht="39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978862</v>
      </c>
      <c r="H17" s="37">
        <v>922551</v>
      </c>
      <c r="I17" s="37">
        <v>922551</v>
      </c>
      <c r="J17" s="22"/>
    </row>
    <row r="18" spans="1:10" ht="67.5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5144736</v>
      </c>
      <c r="H18" s="38">
        <f>H22+H24+H26+H29</f>
        <v>2697744</v>
      </c>
      <c r="I18" s="38">
        <f>I22+I24+I26+I29</f>
        <v>3206157</v>
      </c>
      <c r="J18" s="22"/>
    </row>
    <row r="19" spans="1:10" ht="31.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5144736</v>
      </c>
      <c r="H19" s="37">
        <f>H22+H24+H26+H29</f>
        <v>2697744</v>
      </c>
      <c r="I19" s="37">
        <f>I22+I24+I26+I29</f>
        <v>3206157</v>
      </c>
      <c r="J19" s="22"/>
    </row>
    <row r="20" spans="1:10" ht="69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4954406</v>
      </c>
      <c r="H20" s="37">
        <f>H22+H24+H26</f>
        <v>2507414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2562120</v>
      </c>
      <c r="H21" s="37">
        <v>1542220</v>
      </c>
      <c r="I21" s="37">
        <v>2497120</v>
      </c>
      <c r="J21" s="22"/>
    </row>
    <row r="22" spans="1:10" ht="39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2562120</v>
      </c>
      <c r="H22" s="37">
        <v>1542220</v>
      </c>
      <c r="I22" s="37">
        <v>2497120</v>
      </c>
      <c r="J22" s="22"/>
    </row>
    <row r="23" spans="1:10" ht="36.7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2332286</v>
      </c>
      <c r="H23" s="37">
        <v>905194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2332286</v>
      </c>
      <c r="H24" s="37">
        <v>905194</v>
      </c>
      <c r="I24" s="37">
        <v>458707</v>
      </c>
      <c r="J24" s="22"/>
    </row>
    <row r="25" spans="1:10" ht="29.2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33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51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33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36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31.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6000</v>
      </c>
      <c r="H41" s="37">
        <f>H44+H45</f>
        <v>0</v>
      </c>
      <c r="I41" s="37">
        <f>I44+I45</f>
        <v>0</v>
      </c>
      <c r="J41" s="22"/>
    </row>
    <row r="42" spans="1:10" ht="37.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6000</v>
      </c>
      <c r="H42" s="37">
        <f>H44+H46</f>
        <v>0</v>
      </c>
      <c r="I42" s="37">
        <f>I44+I46</f>
        <v>0</v>
      </c>
      <c r="J42" s="22"/>
    </row>
    <row r="43" spans="1:10" ht="39.7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6000</v>
      </c>
      <c r="H43" s="39">
        <v>0</v>
      </c>
      <c r="I43" s="39">
        <v>0</v>
      </c>
      <c r="J43" s="22"/>
    </row>
    <row r="44" spans="1:10" ht="40.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6000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9000</v>
      </c>
      <c r="H45" s="37">
        <v>0</v>
      </c>
      <c r="I45" s="37">
        <v>0</v>
      </c>
      <c r="J45" s="22"/>
    </row>
    <row r="46" spans="1:10" ht="30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9000</v>
      </c>
      <c r="H46" s="37">
        <v>0</v>
      </c>
      <c r="I46" s="37">
        <v>0</v>
      </c>
      <c r="J46" s="22"/>
    </row>
    <row r="47" spans="1:10" ht="35.2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34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45.7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37200</v>
      </c>
      <c r="H53" s="30">
        <f>H54+H62</f>
        <v>10000</v>
      </c>
      <c r="I53" s="30">
        <f>I54+I62</f>
        <v>10000</v>
      </c>
      <c r="J53" s="22"/>
    </row>
    <row r="54" spans="1:10" ht="25.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28.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9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4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41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42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27200</v>
      </c>
      <c r="H65" s="39">
        <v>0</v>
      </c>
      <c r="I65" s="39">
        <v>0</v>
      </c>
      <c r="J65" s="22"/>
    </row>
    <row r="66" spans="1:10" ht="38.25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27200</v>
      </c>
      <c r="H66" s="37">
        <v>0</v>
      </c>
      <c r="I66" s="37">
        <v>0</v>
      </c>
      <c r="J66" s="22"/>
    </row>
    <row r="67" spans="1:10" ht="21.7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27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24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6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34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22.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G95+G98+G106+G109+G112+G77+G89</f>
        <v>16460222</v>
      </c>
      <c r="H76" s="30">
        <f>H95+H98+H106+H109+H112</f>
        <v>217000</v>
      </c>
      <c r="I76" s="30">
        <f>I95+I98+I106+I109+I112</f>
        <v>0</v>
      </c>
      <c r="J76" s="22"/>
    </row>
    <row r="77" spans="1:10" ht="21.75" customHeight="1">
      <c r="A77" s="24" t="s">
        <v>102</v>
      </c>
      <c r="B77" s="25">
        <v>10</v>
      </c>
      <c r="C77" s="61">
        <v>5</v>
      </c>
      <c r="D77" s="62">
        <v>1</v>
      </c>
      <c r="E77" s="63"/>
      <c r="F77" s="64"/>
      <c r="G77" s="65">
        <f>G78+G82</f>
        <v>15250220</v>
      </c>
      <c r="H77" s="30">
        <v>0</v>
      </c>
      <c r="I77" s="30">
        <v>0</v>
      </c>
      <c r="J77" s="22"/>
    </row>
    <row r="78" spans="1:10" ht="39.75" customHeight="1">
      <c r="A78" s="31" t="s">
        <v>103</v>
      </c>
      <c r="B78" s="32">
        <v>10</v>
      </c>
      <c r="C78" s="66">
        <v>5</v>
      </c>
      <c r="D78" s="67">
        <v>1</v>
      </c>
      <c r="E78" s="68" t="s">
        <v>104</v>
      </c>
      <c r="F78" s="69" t="s">
        <v>0</v>
      </c>
      <c r="G78" s="70">
        <v>14454000</v>
      </c>
      <c r="H78" s="37">
        <v>0</v>
      </c>
      <c r="I78" s="37">
        <v>0</v>
      </c>
      <c r="J78" s="22"/>
    </row>
    <row r="79" spans="1:10" ht="22.5" customHeight="1">
      <c r="A79" s="31" t="s">
        <v>105</v>
      </c>
      <c r="B79" s="32">
        <v>10</v>
      </c>
      <c r="C79" s="66">
        <v>5</v>
      </c>
      <c r="D79" s="67">
        <v>1</v>
      </c>
      <c r="E79" s="68" t="s">
        <v>106</v>
      </c>
      <c r="F79" s="69" t="s">
        <v>0</v>
      </c>
      <c r="G79" s="70">
        <v>14454000</v>
      </c>
      <c r="H79" s="37">
        <v>0</v>
      </c>
      <c r="I79" s="37">
        <v>0</v>
      </c>
      <c r="J79" s="22"/>
    </row>
    <row r="80" spans="1:10" ht="39.75" customHeight="1">
      <c r="A80" s="31" t="s">
        <v>107</v>
      </c>
      <c r="B80" s="32">
        <v>10</v>
      </c>
      <c r="C80" s="66">
        <v>5</v>
      </c>
      <c r="D80" s="67">
        <v>1</v>
      </c>
      <c r="E80" s="68" t="s">
        <v>106</v>
      </c>
      <c r="F80" s="69" t="s">
        <v>108</v>
      </c>
      <c r="G80" s="70">
        <v>14454000</v>
      </c>
      <c r="H80" s="37">
        <v>0</v>
      </c>
      <c r="I80" s="37">
        <v>0</v>
      </c>
      <c r="J80" s="22"/>
    </row>
    <row r="81" spans="1:10" ht="22.5" customHeight="1">
      <c r="A81" s="31" t="s">
        <v>109</v>
      </c>
      <c r="B81" s="32">
        <v>10</v>
      </c>
      <c r="C81" s="66">
        <v>5</v>
      </c>
      <c r="D81" s="67">
        <v>1</v>
      </c>
      <c r="E81" s="68" t="s">
        <v>106</v>
      </c>
      <c r="F81" s="69" t="s">
        <v>110</v>
      </c>
      <c r="G81" s="70">
        <v>14454000</v>
      </c>
      <c r="H81" s="37">
        <v>0</v>
      </c>
      <c r="I81" s="37">
        <v>0</v>
      </c>
      <c r="J81" s="22"/>
    </row>
    <row r="82" spans="1:10" ht="21.75" customHeight="1">
      <c r="A82" s="31" t="s">
        <v>2</v>
      </c>
      <c r="B82" s="32">
        <v>10</v>
      </c>
      <c r="C82" s="66">
        <v>5</v>
      </c>
      <c r="D82" s="67">
        <v>1</v>
      </c>
      <c r="E82" s="68" t="s">
        <v>1</v>
      </c>
      <c r="F82" s="69" t="s">
        <v>0</v>
      </c>
      <c r="G82" s="70">
        <f>G85+G88</f>
        <v>796220</v>
      </c>
      <c r="H82" s="37">
        <v>0</v>
      </c>
      <c r="I82" s="37">
        <v>0</v>
      </c>
      <c r="J82" s="22"/>
    </row>
    <row r="83" spans="1:10" ht="21.75" customHeight="1">
      <c r="A83" s="31" t="s">
        <v>111</v>
      </c>
      <c r="B83" s="32">
        <v>10</v>
      </c>
      <c r="C83" s="66">
        <v>5</v>
      </c>
      <c r="D83" s="67">
        <v>1</v>
      </c>
      <c r="E83" s="68" t="s">
        <v>112</v>
      </c>
      <c r="F83" s="69" t="s">
        <v>0</v>
      </c>
      <c r="G83" s="70">
        <v>146220</v>
      </c>
      <c r="H83" s="37">
        <v>0</v>
      </c>
      <c r="I83" s="37">
        <v>0</v>
      </c>
      <c r="J83" s="22"/>
    </row>
    <row r="84" spans="1:10" ht="30" customHeight="1">
      <c r="A84" s="31" t="s">
        <v>107</v>
      </c>
      <c r="B84" s="32">
        <v>10</v>
      </c>
      <c r="C84" s="66">
        <v>5</v>
      </c>
      <c r="D84" s="67">
        <v>1</v>
      </c>
      <c r="E84" s="68" t="s">
        <v>112</v>
      </c>
      <c r="F84" s="69" t="s">
        <v>108</v>
      </c>
      <c r="G84" s="70">
        <v>146220</v>
      </c>
      <c r="H84" s="37">
        <v>0</v>
      </c>
      <c r="I84" s="37">
        <v>0</v>
      </c>
      <c r="J84" s="22"/>
    </row>
    <row r="85" spans="1:10" ht="14.25" customHeight="1">
      <c r="A85" s="31" t="s">
        <v>109</v>
      </c>
      <c r="B85" s="32">
        <v>10</v>
      </c>
      <c r="C85" s="66">
        <v>5</v>
      </c>
      <c r="D85" s="67">
        <v>1</v>
      </c>
      <c r="E85" s="68" t="s">
        <v>112</v>
      </c>
      <c r="F85" s="69" t="s">
        <v>110</v>
      </c>
      <c r="G85" s="71">
        <v>146220</v>
      </c>
      <c r="H85" s="37">
        <v>0</v>
      </c>
      <c r="I85" s="37">
        <v>0</v>
      </c>
      <c r="J85" s="22"/>
    </row>
    <row r="86" spans="1:10" ht="14.25" customHeight="1">
      <c r="A86" s="31" t="s">
        <v>115</v>
      </c>
      <c r="B86" s="32">
        <v>10</v>
      </c>
      <c r="C86" s="33">
        <v>5</v>
      </c>
      <c r="D86" s="34">
        <v>1</v>
      </c>
      <c r="E86" s="35">
        <v>9900096021</v>
      </c>
      <c r="F86" s="29">
        <v>0</v>
      </c>
      <c r="G86" s="71">
        <v>650000</v>
      </c>
      <c r="H86" s="37">
        <v>0</v>
      </c>
      <c r="I86" s="37">
        <v>0</v>
      </c>
      <c r="J86" s="22"/>
    </row>
    <row r="87" spans="1:10" ht="14.25" customHeight="1">
      <c r="A87" s="31" t="s">
        <v>107</v>
      </c>
      <c r="B87" s="32">
        <v>10</v>
      </c>
      <c r="C87" s="33">
        <v>5</v>
      </c>
      <c r="D87" s="34">
        <v>1</v>
      </c>
      <c r="E87" s="35">
        <v>9900096021</v>
      </c>
      <c r="F87" s="36">
        <v>400</v>
      </c>
      <c r="G87" s="71">
        <v>650000</v>
      </c>
      <c r="H87" s="37">
        <v>0</v>
      </c>
      <c r="I87" s="37">
        <v>0</v>
      </c>
      <c r="J87" s="22"/>
    </row>
    <row r="88" spans="1:10" ht="14.25" customHeight="1">
      <c r="A88" s="31" t="s">
        <v>116</v>
      </c>
      <c r="B88" s="32">
        <v>10</v>
      </c>
      <c r="C88" s="33">
        <v>5</v>
      </c>
      <c r="D88" s="34">
        <v>1</v>
      </c>
      <c r="E88" s="35">
        <v>9900096021</v>
      </c>
      <c r="F88" s="36">
        <v>410</v>
      </c>
      <c r="G88" s="71">
        <v>650000</v>
      </c>
      <c r="H88" s="37">
        <v>0</v>
      </c>
      <c r="I88" s="37">
        <v>0</v>
      </c>
      <c r="J88" s="22"/>
    </row>
    <row r="89" spans="1:10" ht="14.25" customHeight="1">
      <c r="A89" s="72" t="s">
        <v>113</v>
      </c>
      <c r="B89" s="25">
        <v>10</v>
      </c>
      <c r="C89" s="74">
        <v>5</v>
      </c>
      <c r="D89" s="75">
        <v>2</v>
      </c>
      <c r="E89" s="68"/>
      <c r="F89" s="76"/>
      <c r="G89" s="77">
        <f>G92</f>
        <v>22100</v>
      </c>
      <c r="H89" s="77">
        <f t="shared" ref="H89:I89" si="1">H92</f>
        <v>0</v>
      </c>
      <c r="I89" s="77">
        <f t="shared" si="1"/>
        <v>0</v>
      </c>
      <c r="J89" s="22"/>
    </row>
    <row r="90" spans="1:10" ht="27" customHeight="1">
      <c r="A90" s="73" t="s">
        <v>114</v>
      </c>
      <c r="B90" s="32">
        <v>10</v>
      </c>
      <c r="C90" s="78">
        <v>5</v>
      </c>
      <c r="D90" s="79">
        <v>2</v>
      </c>
      <c r="E90" s="68">
        <v>520081660</v>
      </c>
      <c r="F90" s="76">
        <v>0</v>
      </c>
      <c r="G90" s="80">
        <v>22100</v>
      </c>
      <c r="H90" s="81">
        <v>0</v>
      </c>
      <c r="I90" s="81">
        <v>0</v>
      </c>
      <c r="J90" s="22"/>
    </row>
    <row r="91" spans="1:10" ht="36" customHeight="1">
      <c r="A91" s="31" t="s">
        <v>61</v>
      </c>
      <c r="B91" s="32">
        <v>10</v>
      </c>
      <c r="C91" s="78">
        <v>5</v>
      </c>
      <c r="D91" s="79">
        <v>2</v>
      </c>
      <c r="E91" s="68">
        <v>520081660</v>
      </c>
      <c r="F91" s="76">
        <v>200</v>
      </c>
      <c r="G91" s="71">
        <v>22100</v>
      </c>
      <c r="H91" s="81">
        <v>0</v>
      </c>
      <c r="I91" s="81">
        <v>0</v>
      </c>
      <c r="J91" s="22"/>
    </row>
    <row r="92" spans="1:10" ht="35.25" customHeight="1">
      <c r="A92" s="31" t="s">
        <v>63</v>
      </c>
      <c r="B92" s="32">
        <v>10</v>
      </c>
      <c r="C92" s="78">
        <v>5</v>
      </c>
      <c r="D92" s="79">
        <v>2</v>
      </c>
      <c r="E92" s="68">
        <v>520081660</v>
      </c>
      <c r="F92" s="76">
        <v>240</v>
      </c>
      <c r="G92" s="71">
        <v>22100</v>
      </c>
      <c r="H92" s="81">
        <v>0</v>
      </c>
      <c r="I92" s="81">
        <v>0</v>
      </c>
      <c r="J92" s="22"/>
    </row>
    <row r="93" spans="1:10" ht="17.25" customHeight="1">
      <c r="A93" s="24" t="s">
        <v>15</v>
      </c>
      <c r="B93" s="25">
        <v>10</v>
      </c>
      <c r="C93" s="26">
        <v>5</v>
      </c>
      <c r="D93" s="27">
        <v>3</v>
      </c>
      <c r="E93" s="28" t="s">
        <v>0</v>
      </c>
      <c r="F93" s="29" t="s">
        <v>0</v>
      </c>
      <c r="G93" s="30">
        <f>G96+G102+G107+G110+G113+G101+G105</f>
        <v>1187902</v>
      </c>
      <c r="H93" s="82">
        <f t="shared" ref="H93:I94" si="2">H96+H102+H107+H110+H113</f>
        <v>217000</v>
      </c>
      <c r="I93" s="82">
        <f t="shared" si="2"/>
        <v>0</v>
      </c>
      <c r="J93" s="22"/>
    </row>
    <row r="94" spans="1:10" ht="21" customHeight="1">
      <c r="A94" s="31" t="s">
        <v>2</v>
      </c>
      <c r="B94" s="32">
        <v>10</v>
      </c>
      <c r="C94" s="33">
        <v>5</v>
      </c>
      <c r="D94" s="34">
        <v>3</v>
      </c>
      <c r="E94" s="35" t="s">
        <v>1</v>
      </c>
      <c r="F94" s="36" t="s">
        <v>0</v>
      </c>
      <c r="G94" s="30">
        <f>G97+G103+G108+G111+G114+G101+G105</f>
        <v>1187902</v>
      </c>
      <c r="H94" s="30">
        <f t="shared" si="2"/>
        <v>217000</v>
      </c>
      <c r="I94" s="30">
        <f t="shared" si="2"/>
        <v>0</v>
      </c>
      <c r="J94" s="22"/>
    </row>
    <row r="95" spans="1:10" ht="71.25">
      <c r="A95" s="24" t="s">
        <v>14</v>
      </c>
      <c r="B95" s="25">
        <v>10</v>
      </c>
      <c r="C95" s="26">
        <v>5</v>
      </c>
      <c r="D95" s="27">
        <v>3</v>
      </c>
      <c r="E95" s="28" t="s">
        <v>13</v>
      </c>
      <c r="F95" s="29" t="s">
        <v>0</v>
      </c>
      <c r="G95" s="38">
        <v>640000</v>
      </c>
      <c r="H95" s="38">
        <f>H97</f>
        <v>0</v>
      </c>
      <c r="I95" s="38">
        <f>I97</f>
        <v>0</v>
      </c>
      <c r="J95" s="22"/>
    </row>
    <row r="96" spans="1:10" ht="30">
      <c r="A96" s="31" t="s">
        <v>61</v>
      </c>
      <c r="B96" s="32">
        <v>10</v>
      </c>
      <c r="C96" s="33">
        <v>5</v>
      </c>
      <c r="D96" s="34">
        <v>3</v>
      </c>
      <c r="E96" s="35" t="s">
        <v>13</v>
      </c>
      <c r="F96" s="36" t="s">
        <v>62</v>
      </c>
      <c r="G96" s="39">
        <v>640000</v>
      </c>
      <c r="H96" s="39">
        <v>0</v>
      </c>
      <c r="I96" s="39">
        <v>0</v>
      </c>
      <c r="J96" s="22"/>
    </row>
    <row r="97" spans="1:14" ht="30">
      <c r="A97" s="31" t="s">
        <v>63</v>
      </c>
      <c r="B97" s="32">
        <v>10</v>
      </c>
      <c r="C97" s="33">
        <v>5</v>
      </c>
      <c r="D97" s="34">
        <v>3</v>
      </c>
      <c r="E97" s="35" t="s">
        <v>13</v>
      </c>
      <c r="F97" s="36" t="s">
        <v>64</v>
      </c>
      <c r="G97" s="39">
        <v>640000</v>
      </c>
      <c r="H97" s="39">
        <v>0</v>
      </c>
      <c r="I97" s="39">
        <v>0</v>
      </c>
      <c r="J97" s="22"/>
    </row>
    <row r="98" spans="1:14" ht="42.75">
      <c r="A98" s="24" t="s">
        <v>12</v>
      </c>
      <c r="B98" s="25">
        <v>10</v>
      </c>
      <c r="C98" s="26">
        <v>5</v>
      </c>
      <c r="D98" s="27">
        <v>3</v>
      </c>
      <c r="E98" s="28" t="s">
        <v>11</v>
      </c>
      <c r="F98" s="29" t="s">
        <v>0</v>
      </c>
      <c r="G98" s="38">
        <f>G103+G105+G101</f>
        <v>332102</v>
      </c>
      <c r="H98" s="38">
        <f>H103+H105</f>
        <v>217000</v>
      </c>
      <c r="I98" s="38">
        <f>I103+I105</f>
        <v>0</v>
      </c>
      <c r="J98" s="22"/>
    </row>
    <row r="99" spans="1:14" ht="60">
      <c r="A99" s="31" t="s">
        <v>99</v>
      </c>
      <c r="B99" s="32">
        <v>10</v>
      </c>
      <c r="C99" s="33">
        <v>5</v>
      </c>
      <c r="D99" s="34">
        <v>3</v>
      </c>
      <c r="E99" s="35" t="s">
        <v>11</v>
      </c>
      <c r="F99" s="29">
        <v>0</v>
      </c>
      <c r="G99" s="39">
        <v>32000</v>
      </c>
      <c r="H99" s="39">
        <v>0</v>
      </c>
      <c r="I99" s="39">
        <v>0</v>
      </c>
      <c r="J99" s="22"/>
    </row>
    <row r="100" spans="1:14" ht="30">
      <c r="A100" s="31" t="s">
        <v>61</v>
      </c>
      <c r="B100" s="32">
        <v>10</v>
      </c>
      <c r="C100" s="33">
        <v>5</v>
      </c>
      <c r="D100" s="34">
        <v>3</v>
      </c>
      <c r="E100" s="35" t="s">
        <v>11</v>
      </c>
      <c r="F100" s="36" t="s">
        <v>62</v>
      </c>
      <c r="G100" s="39">
        <v>32000</v>
      </c>
      <c r="H100" s="39">
        <v>0</v>
      </c>
      <c r="I100" s="39">
        <v>0</v>
      </c>
      <c r="J100" s="22"/>
    </row>
    <row r="101" spans="1:14" ht="30">
      <c r="A101" s="31" t="s">
        <v>63</v>
      </c>
      <c r="B101" s="32">
        <v>10</v>
      </c>
      <c r="C101" s="33">
        <v>5</v>
      </c>
      <c r="D101" s="34">
        <v>3</v>
      </c>
      <c r="E101" s="35" t="s">
        <v>11</v>
      </c>
      <c r="F101" s="36" t="s">
        <v>64</v>
      </c>
      <c r="G101" s="39">
        <v>32000</v>
      </c>
      <c r="H101" s="39">
        <v>0</v>
      </c>
      <c r="I101" s="39">
        <v>0</v>
      </c>
      <c r="J101" s="22"/>
    </row>
    <row r="102" spans="1:14" ht="33.75" customHeight="1">
      <c r="A102" s="31" t="s">
        <v>61</v>
      </c>
      <c r="B102" s="32">
        <v>10</v>
      </c>
      <c r="C102" s="33">
        <v>5</v>
      </c>
      <c r="D102" s="34">
        <v>3</v>
      </c>
      <c r="E102" s="35" t="s">
        <v>11</v>
      </c>
      <c r="F102" s="36" t="s">
        <v>62</v>
      </c>
      <c r="G102" s="39">
        <v>299602</v>
      </c>
      <c r="H102" s="39">
        <v>217000</v>
      </c>
      <c r="I102" s="39">
        <v>0</v>
      </c>
      <c r="J102" s="22"/>
    </row>
    <row r="103" spans="1:14" ht="30">
      <c r="A103" s="31" t="s">
        <v>63</v>
      </c>
      <c r="B103" s="32">
        <v>10</v>
      </c>
      <c r="C103" s="33">
        <v>5</v>
      </c>
      <c r="D103" s="34">
        <v>3</v>
      </c>
      <c r="E103" s="35" t="s">
        <v>11</v>
      </c>
      <c r="F103" s="36" t="s">
        <v>64</v>
      </c>
      <c r="G103" s="39">
        <v>299602</v>
      </c>
      <c r="H103" s="39">
        <v>217000</v>
      </c>
      <c r="I103" s="39">
        <v>0</v>
      </c>
      <c r="J103" s="22"/>
    </row>
    <row r="104" spans="1:14" ht="21" customHeight="1">
      <c r="A104" s="31" t="s">
        <v>65</v>
      </c>
      <c r="B104" s="32">
        <v>10</v>
      </c>
      <c r="C104" s="33">
        <v>5</v>
      </c>
      <c r="D104" s="34">
        <v>3</v>
      </c>
      <c r="E104" s="35" t="s">
        <v>11</v>
      </c>
      <c r="F104" s="36" t="s">
        <v>66</v>
      </c>
      <c r="G104" s="39">
        <v>500</v>
      </c>
      <c r="H104" s="39">
        <v>0</v>
      </c>
      <c r="I104" s="39">
        <v>0</v>
      </c>
      <c r="J104" s="22"/>
    </row>
    <row r="105" spans="1:14" ht="27" customHeight="1">
      <c r="A105" s="31" t="s">
        <v>67</v>
      </c>
      <c r="B105" s="32">
        <v>10</v>
      </c>
      <c r="C105" s="33">
        <v>5</v>
      </c>
      <c r="D105" s="34">
        <v>3</v>
      </c>
      <c r="E105" s="35" t="s">
        <v>11</v>
      </c>
      <c r="F105" s="36" t="s">
        <v>68</v>
      </c>
      <c r="G105" s="39">
        <v>500</v>
      </c>
      <c r="H105" s="39">
        <v>0</v>
      </c>
      <c r="I105" s="39">
        <v>0</v>
      </c>
      <c r="J105" s="22"/>
    </row>
    <row r="106" spans="1:14" ht="45" customHeight="1">
      <c r="A106" s="24" t="s">
        <v>10</v>
      </c>
      <c r="B106" s="25">
        <v>10</v>
      </c>
      <c r="C106" s="26">
        <v>5</v>
      </c>
      <c r="D106" s="27">
        <v>3</v>
      </c>
      <c r="E106" s="28" t="s">
        <v>9</v>
      </c>
      <c r="F106" s="29" t="s">
        <v>0</v>
      </c>
      <c r="G106" s="38">
        <f>G108</f>
        <v>5000</v>
      </c>
      <c r="H106" s="38">
        <f>H108</f>
        <v>0</v>
      </c>
      <c r="I106" s="38">
        <f>I108</f>
        <v>0</v>
      </c>
      <c r="J106" s="22"/>
    </row>
    <row r="107" spans="1:14" ht="34.5" customHeight="1">
      <c r="A107" s="31" t="s">
        <v>61</v>
      </c>
      <c r="B107" s="32">
        <v>10</v>
      </c>
      <c r="C107" s="33">
        <v>5</v>
      </c>
      <c r="D107" s="34">
        <v>3</v>
      </c>
      <c r="E107" s="35" t="s">
        <v>9</v>
      </c>
      <c r="F107" s="36" t="s">
        <v>62</v>
      </c>
      <c r="G107" s="39">
        <v>5000</v>
      </c>
      <c r="H107" s="39">
        <v>0</v>
      </c>
      <c r="I107" s="39">
        <v>0</v>
      </c>
      <c r="J107" s="22"/>
    </row>
    <row r="108" spans="1:14" ht="30">
      <c r="A108" s="31" t="s">
        <v>63</v>
      </c>
      <c r="B108" s="32">
        <v>10</v>
      </c>
      <c r="C108" s="33">
        <v>5</v>
      </c>
      <c r="D108" s="34">
        <v>3</v>
      </c>
      <c r="E108" s="35" t="s">
        <v>9</v>
      </c>
      <c r="F108" s="36" t="s">
        <v>64</v>
      </c>
      <c r="G108" s="40">
        <v>5000</v>
      </c>
      <c r="H108" s="41">
        <v>0</v>
      </c>
      <c r="I108" s="41">
        <v>0</v>
      </c>
      <c r="J108" s="22"/>
    </row>
    <row r="109" spans="1:14" ht="28.5">
      <c r="A109" s="24" t="s">
        <v>87</v>
      </c>
      <c r="B109" s="25">
        <v>10</v>
      </c>
      <c r="C109" s="26">
        <v>5</v>
      </c>
      <c r="D109" s="27">
        <v>3</v>
      </c>
      <c r="E109" s="28" t="s">
        <v>88</v>
      </c>
      <c r="F109" s="29" t="s">
        <v>0</v>
      </c>
      <c r="G109" s="42">
        <v>27000</v>
      </c>
      <c r="H109" s="42">
        <f>H111</f>
        <v>0</v>
      </c>
      <c r="I109" s="42">
        <f>I111</f>
        <v>0</v>
      </c>
      <c r="J109" s="22"/>
    </row>
    <row r="110" spans="1:14" ht="30">
      <c r="A110" s="31" t="s">
        <v>61</v>
      </c>
      <c r="B110" s="32">
        <v>10</v>
      </c>
      <c r="C110" s="33">
        <v>5</v>
      </c>
      <c r="D110" s="34">
        <v>3</v>
      </c>
      <c r="E110" s="35" t="s">
        <v>88</v>
      </c>
      <c r="F110" s="36" t="s">
        <v>62</v>
      </c>
      <c r="G110" s="43">
        <v>27000</v>
      </c>
      <c r="H110" s="43">
        <v>0</v>
      </c>
      <c r="I110" s="43">
        <v>0</v>
      </c>
      <c r="J110" s="22"/>
      <c r="N110" s="23"/>
    </row>
    <row r="111" spans="1:14" ht="30">
      <c r="A111" s="31" t="s">
        <v>63</v>
      </c>
      <c r="B111" s="32">
        <v>10</v>
      </c>
      <c r="C111" s="33">
        <v>5</v>
      </c>
      <c r="D111" s="34">
        <v>3</v>
      </c>
      <c r="E111" s="35" t="s">
        <v>88</v>
      </c>
      <c r="F111" s="36" t="s">
        <v>64</v>
      </c>
      <c r="G111" s="43">
        <v>27000</v>
      </c>
      <c r="H111" s="43">
        <v>0</v>
      </c>
      <c r="I111" s="43">
        <v>0</v>
      </c>
      <c r="J111" s="22"/>
    </row>
    <row r="112" spans="1:14" ht="57">
      <c r="A112" s="24" t="s">
        <v>8</v>
      </c>
      <c r="B112" s="25">
        <v>10</v>
      </c>
      <c r="C112" s="26">
        <v>5</v>
      </c>
      <c r="D112" s="27">
        <v>3</v>
      </c>
      <c r="E112" s="28" t="s">
        <v>7</v>
      </c>
      <c r="F112" s="29" t="s">
        <v>0</v>
      </c>
      <c r="G112" s="42">
        <f>G114</f>
        <v>183800</v>
      </c>
      <c r="H112" s="42">
        <f>H114</f>
        <v>0</v>
      </c>
      <c r="I112" s="42">
        <f>I114</f>
        <v>0</v>
      </c>
      <c r="J112" s="22"/>
    </row>
    <row r="113" spans="1:10" ht="30">
      <c r="A113" s="31" t="s">
        <v>61</v>
      </c>
      <c r="B113" s="32">
        <v>10</v>
      </c>
      <c r="C113" s="33">
        <v>5</v>
      </c>
      <c r="D113" s="34">
        <v>3</v>
      </c>
      <c r="E113" s="35" t="s">
        <v>7</v>
      </c>
      <c r="F113" s="36" t="s">
        <v>62</v>
      </c>
      <c r="G113" s="43">
        <v>183800</v>
      </c>
      <c r="H113" s="43">
        <v>0</v>
      </c>
      <c r="I113" s="43">
        <v>0</v>
      </c>
      <c r="J113" s="22"/>
    </row>
    <row r="114" spans="1:10" ht="30">
      <c r="A114" s="31" t="s">
        <v>63</v>
      </c>
      <c r="B114" s="32">
        <v>10</v>
      </c>
      <c r="C114" s="33">
        <v>5</v>
      </c>
      <c r="D114" s="34">
        <v>3</v>
      </c>
      <c r="E114" s="35" t="s">
        <v>7</v>
      </c>
      <c r="F114" s="36" t="s">
        <v>64</v>
      </c>
      <c r="G114" s="43">
        <v>183800</v>
      </c>
      <c r="H114" s="43">
        <v>0</v>
      </c>
      <c r="I114" s="43">
        <v>0</v>
      </c>
      <c r="J114" s="22"/>
    </row>
    <row r="115" spans="1:10" ht="14.25">
      <c r="A115" s="24" t="s">
        <v>89</v>
      </c>
      <c r="B115" s="25">
        <v>10</v>
      </c>
      <c r="C115" s="26">
        <v>8</v>
      </c>
      <c r="D115" s="27">
        <v>0</v>
      </c>
      <c r="E115" s="28" t="s">
        <v>0</v>
      </c>
      <c r="F115" s="29" t="s">
        <v>0</v>
      </c>
      <c r="G115" s="42">
        <f>G120+G122</f>
        <v>208600</v>
      </c>
      <c r="H115" s="42">
        <f>H120+H122</f>
        <v>100000</v>
      </c>
      <c r="I115" s="42">
        <f>I120+I122</f>
        <v>100000</v>
      </c>
      <c r="J115" s="22"/>
    </row>
    <row r="116" spans="1:10" ht="15">
      <c r="A116" s="31" t="s">
        <v>90</v>
      </c>
      <c r="B116" s="32">
        <v>10</v>
      </c>
      <c r="C116" s="33">
        <v>8</v>
      </c>
      <c r="D116" s="34">
        <v>1</v>
      </c>
      <c r="E116" s="35" t="s">
        <v>0</v>
      </c>
      <c r="F116" s="36" t="s">
        <v>0</v>
      </c>
      <c r="G116" s="43">
        <f>G120+G122</f>
        <v>208600</v>
      </c>
      <c r="H116" s="43">
        <f>H120+H122</f>
        <v>100000</v>
      </c>
      <c r="I116" s="43">
        <f>I120+I122</f>
        <v>100000</v>
      </c>
      <c r="J116" s="22"/>
    </row>
    <row r="117" spans="1:10" ht="15">
      <c r="A117" s="31" t="s">
        <v>2</v>
      </c>
      <c r="B117" s="32">
        <v>10</v>
      </c>
      <c r="C117" s="33">
        <v>8</v>
      </c>
      <c r="D117" s="34">
        <v>1</v>
      </c>
      <c r="E117" s="35" t="s">
        <v>1</v>
      </c>
      <c r="F117" s="36" t="s">
        <v>0</v>
      </c>
      <c r="G117" s="43">
        <f>G120+G122</f>
        <v>208600</v>
      </c>
      <c r="H117" s="43">
        <f>H120+H122</f>
        <v>100000</v>
      </c>
      <c r="I117" s="43">
        <f>I120+I122</f>
        <v>100000</v>
      </c>
      <c r="J117" s="22"/>
    </row>
    <row r="118" spans="1:10" ht="30">
      <c r="A118" s="31" t="s">
        <v>91</v>
      </c>
      <c r="B118" s="32">
        <v>10</v>
      </c>
      <c r="C118" s="33">
        <v>8</v>
      </c>
      <c r="D118" s="34">
        <v>1</v>
      </c>
      <c r="E118" s="35" t="s">
        <v>92</v>
      </c>
      <c r="F118" s="36" t="s">
        <v>0</v>
      </c>
      <c r="G118" s="43">
        <f>G120+G122</f>
        <v>208600</v>
      </c>
      <c r="H118" s="43">
        <f>H120+H122</f>
        <v>100000</v>
      </c>
      <c r="I118" s="43">
        <f>I120+I122</f>
        <v>100000</v>
      </c>
      <c r="J118" s="22"/>
    </row>
    <row r="119" spans="1:10" ht="30">
      <c r="A119" s="31" t="s">
        <v>61</v>
      </c>
      <c r="B119" s="32">
        <v>10</v>
      </c>
      <c r="C119" s="33">
        <v>8</v>
      </c>
      <c r="D119" s="34">
        <v>1</v>
      </c>
      <c r="E119" s="35" t="s">
        <v>92</v>
      </c>
      <c r="F119" s="36" t="s">
        <v>62</v>
      </c>
      <c r="G119" s="43">
        <v>0</v>
      </c>
      <c r="H119" s="43">
        <v>0</v>
      </c>
      <c r="I119" s="43">
        <v>0</v>
      </c>
      <c r="J119" s="22"/>
    </row>
    <row r="120" spans="1:10" ht="30">
      <c r="A120" s="31" t="s">
        <v>63</v>
      </c>
      <c r="B120" s="32">
        <v>10</v>
      </c>
      <c r="C120" s="33">
        <v>8</v>
      </c>
      <c r="D120" s="34">
        <v>1</v>
      </c>
      <c r="E120" s="35" t="s">
        <v>92</v>
      </c>
      <c r="F120" s="36" t="s">
        <v>64</v>
      </c>
      <c r="G120" s="43">
        <v>0</v>
      </c>
      <c r="H120" s="43">
        <v>0</v>
      </c>
      <c r="I120" s="43">
        <v>0</v>
      </c>
      <c r="J120" s="22"/>
    </row>
    <row r="121" spans="1:10" ht="15">
      <c r="A121" s="31" t="s">
        <v>80</v>
      </c>
      <c r="B121" s="32">
        <v>10</v>
      </c>
      <c r="C121" s="33">
        <v>8</v>
      </c>
      <c r="D121" s="34">
        <v>1</v>
      </c>
      <c r="E121" s="35" t="s">
        <v>92</v>
      </c>
      <c r="F121" s="36" t="s">
        <v>81</v>
      </c>
      <c r="G121" s="43">
        <v>208600</v>
      </c>
      <c r="H121" s="43">
        <v>100000</v>
      </c>
      <c r="I121" s="43">
        <v>100000</v>
      </c>
      <c r="J121" s="22"/>
    </row>
    <row r="122" spans="1:10" ht="15">
      <c r="A122" s="31" t="s">
        <v>82</v>
      </c>
      <c r="B122" s="32">
        <v>10</v>
      </c>
      <c r="C122" s="33">
        <v>8</v>
      </c>
      <c r="D122" s="34">
        <v>1</v>
      </c>
      <c r="E122" s="35" t="s">
        <v>92</v>
      </c>
      <c r="F122" s="36" t="s">
        <v>83</v>
      </c>
      <c r="G122" s="43">
        <v>208600</v>
      </c>
      <c r="H122" s="43">
        <v>100000</v>
      </c>
      <c r="I122" s="43">
        <v>100000</v>
      </c>
      <c r="J122" s="22"/>
    </row>
    <row r="123" spans="1:10" ht="14.25">
      <c r="A123" s="24" t="s">
        <v>6</v>
      </c>
      <c r="B123" s="25">
        <v>10</v>
      </c>
      <c r="C123" s="26">
        <v>10</v>
      </c>
      <c r="D123" s="27">
        <v>0</v>
      </c>
      <c r="E123" s="28" t="s">
        <v>0</v>
      </c>
      <c r="F123" s="29" t="s">
        <v>0</v>
      </c>
      <c r="G123" s="42">
        <f>G128</f>
        <v>576100</v>
      </c>
      <c r="H123" s="42">
        <f>H128</f>
        <v>576100</v>
      </c>
      <c r="I123" s="42">
        <f>I128</f>
        <v>576100</v>
      </c>
      <c r="J123" s="22"/>
    </row>
    <row r="124" spans="1:10" ht="15">
      <c r="A124" s="31" t="s">
        <v>5</v>
      </c>
      <c r="B124" s="32">
        <v>10</v>
      </c>
      <c r="C124" s="33">
        <v>10</v>
      </c>
      <c r="D124" s="34">
        <v>1</v>
      </c>
      <c r="E124" s="35" t="s">
        <v>0</v>
      </c>
      <c r="F124" s="36" t="s">
        <v>0</v>
      </c>
      <c r="G124" s="43">
        <f>G128</f>
        <v>576100</v>
      </c>
      <c r="H124" s="43">
        <f>H128</f>
        <v>576100</v>
      </c>
      <c r="I124" s="43">
        <f>I128</f>
        <v>576100</v>
      </c>
      <c r="J124" s="22"/>
    </row>
    <row r="125" spans="1:10" ht="15">
      <c r="A125" s="31" t="s">
        <v>2</v>
      </c>
      <c r="B125" s="32">
        <v>10</v>
      </c>
      <c r="C125" s="33">
        <v>10</v>
      </c>
      <c r="D125" s="34">
        <v>1</v>
      </c>
      <c r="E125" s="35" t="s">
        <v>1</v>
      </c>
      <c r="F125" s="36" t="s">
        <v>0</v>
      </c>
      <c r="G125" s="43">
        <f>G128</f>
        <v>576100</v>
      </c>
      <c r="H125" s="43">
        <f>H128</f>
        <v>576100</v>
      </c>
      <c r="I125" s="43">
        <f>I128</f>
        <v>576100</v>
      </c>
      <c r="J125" s="22"/>
    </row>
    <row r="126" spans="1:10" ht="45">
      <c r="A126" s="31" t="s">
        <v>4</v>
      </c>
      <c r="B126" s="32">
        <v>10</v>
      </c>
      <c r="C126" s="33">
        <v>10</v>
      </c>
      <c r="D126" s="34">
        <v>1</v>
      </c>
      <c r="E126" s="35" t="s">
        <v>3</v>
      </c>
      <c r="F126" s="36" t="s">
        <v>0</v>
      </c>
      <c r="G126" s="43">
        <v>576100</v>
      </c>
      <c r="H126" s="43">
        <v>576100</v>
      </c>
      <c r="I126" s="43">
        <v>576100</v>
      </c>
      <c r="J126" s="22"/>
    </row>
    <row r="127" spans="1:10" ht="15">
      <c r="A127" s="31" t="s">
        <v>69</v>
      </c>
      <c r="B127" s="32">
        <v>10</v>
      </c>
      <c r="C127" s="33">
        <v>10</v>
      </c>
      <c r="D127" s="34">
        <v>1</v>
      </c>
      <c r="E127" s="35" t="s">
        <v>3</v>
      </c>
      <c r="F127" s="36" t="s">
        <v>70</v>
      </c>
      <c r="G127" s="43">
        <v>576100</v>
      </c>
      <c r="H127" s="43">
        <v>576100</v>
      </c>
      <c r="I127" s="43">
        <v>576100</v>
      </c>
      <c r="J127" s="22"/>
    </row>
    <row r="128" spans="1:10" ht="30">
      <c r="A128" s="31" t="s">
        <v>71</v>
      </c>
      <c r="B128" s="32">
        <v>10</v>
      </c>
      <c r="C128" s="33">
        <v>10</v>
      </c>
      <c r="D128" s="34">
        <v>1</v>
      </c>
      <c r="E128" s="35" t="s">
        <v>3</v>
      </c>
      <c r="F128" s="36" t="s">
        <v>72</v>
      </c>
      <c r="G128" s="43">
        <v>576100</v>
      </c>
      <c r="H128" s="43">
        <v>576100</v>
      </c>
      <c r="I128" s="43">
        <v>576100</v>
      </c>
      <c r="J128" s="22"/>
    </row>
    <row r="129" spans="1:10" ht="14.25">
      <c r="A129" s="24" t="s">
        <v>93</v>
      </c>
      <c r="B129" s="25">
        <v>10</v>
      </c>
      <c r="C129" s="26">
        <v>11</v>
      </c>
      <c r="D129" s="27">
        <v>0</v>
      </c>
      <c r="E129" s="28" t="s">
        <v>0</v>
      </c>
      <c r="F129" s="29" t="s">
        <v>0</v>
      </c>
      <c r="G129" s="42">
        <f>G134</f>
        <v>42500</v>
      </c>
      <c r="H129" s="42">
        <f>H134</f>
        <v>42500</v>
      </c>
      <c r="I129" s="42">
        <f>I134</f>
        <v>42500</v>
      </c>
      <c r="J129" s="22"/>
    </row>
    <row r="130" spans="1:10" ht="15">
      <c r="A130" s="31" t="s">
        <v>94</v>
      </c>
      <c r="B130" s="32">
        <v>10</v>
      </c>
      <c r="C130" s="33">
        <v>11</v>
      </c>
      <c r="D130" s="34">
        <v>2</v>
      </c>
      <c r="E130" s="35" t="s">
        <v>0</v>
      </c>
      <c r="F130" s="36" t="s">
        <v>0</v>
      </c>
      <c r="G130" s="43">
        <v>42500</v>
      </c>
      <c r="H130" s="43">
        <v>42500</v>
      </c>
      <c r="I130" s="43">
        <v>42500</v>
      </c>
      <c r="J130" s="22"/>
    </row>
    <row r="131" spans="1:10" ht="15">
      <c r="A131" s="31" t="s">
        <v>2</v>
      </c>
      <c r="B131" s="32">
        <v>10</v>
      </c>
      <c r="C131" s="33">
        <v>11</v>
      </c>
      <c r="D131" s="34">
        <v>2</v>
      </c>
      <c r="E131" s="35" t="s">
        <v>1</v>
      </c>
      <c r="F131" s="36" t="s">
        <v>0</v>
      </c>
      <c r="G131" s="43">
        <v>42500</v>
      </c>
      <c r="H131" s="43">
        <v>42500</v>
      </c>
      <c r="I131" s="43">
        <v>42500</v>
      </c>
      <c r="J131" s="22"/>
    </row>
    <row r="132" spans="1:10" ht="15">
      <c r="A132" s="31" t="s">
        <v>95</v>
      </c>
      <c r="B132" s="32">
        <v>10</v>
      </c>
      <c r="C132" s="33">
        <v>11</v>
      </c>
      <c r="D132" s="34">
        <v>2</v>
      </c>
      <c r="E132" s="35" t="s">
        <v>96</v>
      </c>
      <c r="F132" s="36" t="s">
        <v>0</v>
      </c>
      <c r="G132" s="43">
        <v>42500</v>
      </c>
      <c r="H132" s="43">
        <v>42500</v>
      </c>
      <c r="I132" s="43">
        <v>42500</v>
      </c>
      <c r="J132" s="22"/>
    </row>
    <row r="133" spans="1:10" ht="15">
      <c r="A133" s="31" t="s">
        <v>80</v>
      </c>
      <c r="B133" s="32">
        <v>10</v>
      </c>
      <c r="C133" s="33">
        <v>11</v>
      </c>
      <c r="D133" s="34">
        <v>2</v>
      </c>
      <c r="E133" s="35" t="s">
        <v>96</v>
      </c>
      <c r="F133" s="36" t="s">
        <v>81</v>
      </c>
      <c r="G133" s="43">
        <v>42500</v>
      </c>
      <c r="H133" s="43">
        <v>42500</v>
      </c>
      <c r="I133" s="43">
        <v>42500</v>
      </c>
      <c r="J133" s="22"/>
    </row>
    <row r="134" spans="1:10" ht="15">
      <c r="A134" s="31" t="s">
        <v>82</v>
      </c>
      <c r="B134" s="32">
        <v>10</v>
      </c>
      <c r="C134" s="33">
        <v>11</v>
      </c>
      <c r="D134" s="34">
        <v>2</v>
      </c>
      <c r="E134" s="35" t="s">
        <v>96</v>
      </c>
      <c r="F134" s="36" t="s">
        <v>83</v>
      </c>
      <c r="G134" s="43">
        <v>42500</v>
      </c>
      <c r="H134" s="43">
        <v>42500</v>
      </c>
      <c r="I134" s="43">
        <v>42500</v>
      </c>
      <c r="J134" s="22"/>
    </row>
    <row r="135" spans="1:10" ht="14.25">
      <c r="A135" s="44" t="s">
        <v>74</v>
      </c>
      <c r="B135" s="45">
        <v>10</v>
      </c>
      <c r="C135" s="46">
        <v>99</v>
      </c>
      <c r="D135" s="46" t="s">
        <v>77</v>
      </c>
      <c r="E135" s="46" t="s">
        <v>76</v>
      </c>
      <c r="F135" s="47"/>
      <c r="G135" s="48">
        <f>G139</f>
        <v>0</v>
      </c>
      <c r="H135" s="48">
        <f>H139</f>
        <v>250305</v>
      </c>
      <c r="I135" s="48">
        <f>I139</f>
        <v>266992</v>
      </c>
    </row>
    <row r="136" spans="1:10" ht="15">
      <c r="A136" s="49" t="s">
        <v>74</v>
      </c>
      <c r="B136" s="50">
        <v>10</v>
      </c>
      <c r="C136" s="51" t="s">
        <v>75</v>
      </c>
      <c r="D136" s="51" t="s">
        <v>75</v>
      </c>
      <c r="E136" s="51" t="s">
        <v>76</v>
      </c>
      <c r="F136" s="52"/>
      <c r="G136" s="53">
        <v>0</v>
      </c>
      <c r="H136" s="53">
        <v>250305</v>
      </c>
      <c r="I136" s="53">
        <v>266992</v>
      </c>
    </row>
    <row r="137" spans="1:10" ht="15">
      <c r="A137" s="49" t="s">
        <v>74</v>
      </c>
      <c r="B137" s="50">
        <v>10</v>
      </c>
      <c r="C137" s="51" t="s">
        <v>75</v>
      </c>
      <c r="D137" s="51" t="s">
        <v>75</v>
      </c>
      <c r="E137" s="54">
        <v>9990000000</v>
      </c>
      <c r="F137" s="54"/>
      <c r="G137" s="53">
        <v>0</v>
      </c>
      <c r="H137" s="53">
        <v>250305</v>
      </c>
      <c r="I137" s="53">
        <v>266992</v>
      </c>
    </row>
    <row r="138" spans="1:10" ht="15">
      <c r="A138" s="49" t="s">
        <v>74</v>
      </c>
      <c r="B138" s="50">
        <v>10</v>
      </c>
      <c r="C138" s="51" t="s">
        <v>75</v>
      </c>
      <c r="D138" s="51" t="s">
        <v>75</v>
      </c>
      <c r="E138" s="54">
        <v>9990000000</v>
      </c>
      <c r="F138" s="54">
        <v>900</v>
      </c>
      <c r="G138" s="53">
        <v>0</v>
      </c>
      <c r="H138" s="53">
        <v>250305</v>
      </c>
      <c r="I138" s="53">
        <v>266992</v>
      </c>
    </row>
    <row r="139" spans="1:10" ht="15">
      <c r="A139" s="55" t="s">
        <v>74</v>
      </c>
      <c r="B139" s="56">
        <v>10</v>
      </c>
      <c r="C139" s="57" t="s">
        <v>75</v>
      </c>
      <c r="D139" s="57" t="s">
        <v>75</v>
      </c>
      <c r="E139" s="58">
        <v>9990000000</v>
      </c>
      <c r="F139" s="58">
        <v>990</v>
      </c>
      <c r="G139" s="53">
        <v>0</v>
      </c>
      <c r="H139" s="53">
        <v>250305</v>
      </c>
      <c r="I139" s="53">
        <v>266992</v>
      </c>
    </row>
    <row r="140" spans="1:10" ht="14.25">
      <c r="A140" s="59" t="s">
        <v>73</v>
      </c>
      <c r="B140" s="60"/>
      <c r="C140" s="60"/>
      <c r="D140" s="60"/>
      <c r="E140" s="60"/>
      <c r="F140" s="60"/>
      <c r="G140" s="41">
        <f>G12+G47+G53+G67+G76+G115+G123+G129+G135</f>
        <v>23646635</v>
      </c>
      <c r="H140" s="41">
        <f>H12+H47+H53+H67+H76+H115+H123+H129+H135</f>
        <v>5006088</v>
      </c>
      <c r="I140" s="41">
        <f>I12+I47+I53+I67+I76+I115+I123+I129+I135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2024-01-10T01:21:28Z</dcterms:modified>
</cp:coreProperties>
</file>